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0005" windowHeight="10005"/>
  </bookViews>
  <sheets>
    <sheet name="Документ (1)" sheetId="1" r:id="rId1"/>
  </sheets>
  <definedNames>
    <definedName name="_xlnm.Print_Titles" localSheetId="0">'Документ (1)'!$14:$15</definedName>
    <definedName name="_xlnm.Print_Area" localSheetId="0">'Документ (1)'!$A$1:$Q$58</definedName>
  </definedNames>
  <calcPr calcId="125725"/>
</workbook>
</file>

<file path=xl/calcChain.xml><?xml version="1.0" encoding="utf-8"?>
<calcChain xmlns="http://schemas.openxmlformats.org/spreadsheetml/2006/main">
  <c r="Q56" i="1"/>
  <c r="Q55" s="1"/>
  <c r="Q54" s="1"/>
  <c r="P56"/>
  <c r="P55" s="1"/>
  <c r="P54" s="1"/>
  <c r="G56"/>
  <c r="G55" s="1"/>
  <c r="G54" s="1"/>
  <c r="Q52"/>
  <c r="Q51" s="1"/>
  <c r="Q50" s="1"/>
  <c r="Q49" s="1"/>
  <c r="Q47"/>
  <c r="Q46" s="1"/>
  <c r="Q45" s="1"/>
  <c r="Q44" s="1"/>
  <c r="Q42"/>
  <c r="Q41" s="1"/>
  <c r="Q40" s="1"/>
  <c r="Q39" s="1"/>
  <c r="Q37"/>
  <c r="Q31"/>
  <c r="Q30" s="1"/>
  <c r="Q29" s="1"/>
  <c r="Q28" s="1"/>
  <c r="Q24"/>
  <c r="Q23" s="1"/>
  <c r="Q22" s="1"/>
  <c r="Q20"/>
  <c r="Q19" s="1"/>
  <c r="Q18" s="1"/>
  <c r="P52"/>
  <c r="P51" s="1"/>
  <c r="P50" s="1"/>
  <c r="P49" s="1"/>
  <c r="P47"/>
  <c r="P46" s="1"/>
  <c r="P45" s="1"/>
  <c r="P44" s="1"/>
  <c r="P42"/>
  <c r="P41" s="1"/>
  <c r="P40" s="1"/>
  <c r="P39" s="1"/>
  <c r="P37"/>
  <c r="P36" s="1"/>
  <c r="P31"/>
  <c r="P30" s="1"/>
  <c r="P29" s="1"/>
  <c r="P28" s="1"/>
  <c r="P24"/>
  <c r="P23" s="1"/>
  <c r="P22" s="1"/>
  <c r="P20"/>
  <c r="P19" s="1"/>
  <c r="P18" s="1"/>
  <c r="G31"/>
  <c r="G30" s="1"/>
  <c r="G29" s="1"/>
  <c r="G28" s="1"/>
  <c r="G24"/>
  <c r="G23" s="1"/>
  <c r="G22" s="1"/>
  <c r="G20"/>
  <c r="G19" s="1"/>
  <c r="G18" s="1"/>
  <c r="G47"/>
  <c r="G46" s="1"/>
  <c r="G45" s="1"/>
  <c r="G44" s="1"/>
  <c r="G52"/>
  <c r="G51" s="1"/>
  <c r="G50" s="1"/>
  <c r="G49" s="1"/>
  <c r="G42"/>
  <c r="G41" s="1"/>
  <c r="G40" s="1"/>
  <c r="G39" s="1"/>
  <c r="G37"/>
  <c r="G36" s="1"/>
  <c r="P35" l="1"/>
  <c r="P34" s="1"/>
  <c r="Q36"/>
  <c r="Q35" s="1"/>
  <c r="Q34" s="1"/>
  <c r="Q17"/>
  <c r="P17"/>
  <c r="G35"/>
  <c r="G34" s="1"/>
  <c r="G17"/>
  <c r="G16" l="1"/>
  <c r="Q16"/>
  <c r="Q58" s="1"/>
  <c r="P16"/>
  <c r="P58" s="1"/>
  <c r="G58"/>
</calcChain>
</file>

<file path=xl/sharedStrings.xml><?xml version="1.0" encoding="utf-8"?>
<sst xmlns="http://schemas.openxmlformats.org/spreadsheetml/2006/main" count="184" uniqueCount="78">
  <si>
    <t>#Н/Д</t>
  </si>
  <si>
    <t>0100</t>
  </si>
  <si>
    <t>0102</t>
  </si>
  <si>
    <t>0104</t>
  </si>
  <si>
    <t>0200</t>
  </si>
  <si>
    <t>0203</t>
  </si>
  <si>
    <t>0300</t>
  </si>
  <si>
    <t>Наименование расходов</t>
  </si>
  <si>
    <t>Код главы</t>
  </si>
  <si>
    <t>Раздел (подраздел)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</si>
  <si>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</si>
  <si>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</si>
  <si>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</si>
  <si>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</si>
  <si>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</si>
  <si>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</si>
  <si>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</si>
  <si>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</si>
  <si>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</si>
  <si>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</si>
  <si>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 xml:space="preserve">Ведомственная структура расходов бюджета муниципального </t>
  </si>
  <si>
    <t>(тыс. руб.)</t>
  </si>
  <si>
    <t>ИТОГО</t>
  </si>
  <si>
    <t>к Решению Совета депутатов</t>
  </si>
  <si>
    <t>муниципального образования</t>
  </si>
  <si>
    <t>0400</t>
  </si>
  <si>
    <t>0409</t>
  </si>
  <si>
    <t>Дорожное хозяйство (дорожные фонды)</t>
  </si>
  <si>
    <t>НАЦИОНАЛЬНАЯ ЭКОНОМИКА</t>
  </si>
  <si>
    <t>Непрограммные направления деятельности</t>
  </si>
  <si>
    <t>Центральный аппарат</t>
  </si>
  <si>
    <t>0310</t>
  </si>
  <si>
    <t>Обеспечение пожарной безопасности</t>
  </si>
  <si>
    <t>Капитальный ремонт, ремонт и содержание автомобильных дорог общего пользования местного значения</t>
  </si>
  <si>
    <t>9900000000</t>
  </si>
  <si>
    <t>9900060010</t>
  </si>
  <si>
    <t>9900060030</t>
  </si>
  <si>
    <t>9900051180</t>
  </si>
  <si>
    <t>9900062510</t>
  </si>
  <si>
    <t>9900061910</t>
  </si>
  <si>
    <t>Обеспечение первичных мер пожарной безопасности</t>
  </si>
  <si>
    <t>1001</t>
  </si>
  <si>
    <t>1000</t>
  </si>
  <si>
    <t>СОЦИАЛЬНАЯ ПОЛИТИКА</t>
  </si>
  <si>
    <t>Пенсионное обеспечение</t>
  </si>
  <si>
    <t>Доплаты к пенсиям муниципальных служащих</t>
  </si>
  <si>
    <t>9900061710</t>
  </si>
  <si>
    <t>ЖИЛИЩНО-КОММУНАЛЬНОЕ ХОЗЯЙСТВО</t>
  </si>
  <si>
    <t>0500</t>
  </si>
  <si>
    <t>Благоустройство</t>
  </si>
  <si>
    <t>0503</t>
  </si>
  <si>
    <t>Прочие мероприятия по благоустройству поселений</t>
  </si>
  <si>
    <t>9900062330</t>
  </si>
  <si>
    <t>240</t>
  </si>
  <si>
    <t>120</t>
  </si>
  <si>
    <t xml:space="preserve">Расходы на выплаты персоналу государственных (муниципальных) органов </t>
  </si>
  <si>
    <t>850</t>
  </si>
  <si>
    <t>Уплата налогов, сборов и иных платежей</t>
  </si>
  <si>
    <t>310</t>
  </si>
  <si>
    <t>Публичные нормативные социальные выплаты гражданам</t>
  </si>
  <si>
    <t>2020 год</t>
  </si>
  <si>
    <t>2021 год</t>
  </si>
  <si>
    <t>Сумма</t>
  </si>
  <si>
    <t>МО "Вятское" "О бюджете</t>
  </si>
  <si>
    <t>Администрация муниципального образования "Вятское"</t>
  </si>
  <si>
    <t>405</t>
  </si>
  <si>
    <t>УСЛОВНО-УТВЕРЖДЕННЫЕ РАСХОДЫ</t>
  </si>
  <si>
    <t>Условно-утвержденные расходы</t>
  </si>
  <si>
    <t>9999</t>
  </si>
  <si>
    <t>9900063500</t>
  </si>
  <si>
    <t>999</t>
  </si>
  <si>
    <t>"Вятское" на 2020 год</t>
  </si>
  <si>
    <t>и на плановый период 2021 и 2022 годов"</t>
  </si>
  <si>
    <t>образования "Вятское" на 2020 год и на плановый период 2021 и 2022 годов</t>
  </si>
  <si>
    <t>2022 год</t>
  </si>
  <si>
    <t>Иные закупки товаров, работ и услуг для  обеспечения государственных (муниципальных) нужд</t>
  </si>
  <si>
    <t>Приложение 6</t>
  </si>
  <si>
    <t>№ 24/1-19 от 30 декабря 2019 года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</si>
</sst>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</font>
    <font>
      <sz val="10"/>
      <name val="Arial Cyr"/>
      <charset val="204"/>
    </font>
    <font>
      <b/>
      <sz val="10"/>
      <name val="Times New Roman"/>
      <family val="1"/>
    </font>
    <font>
      <b/>
      <sz val="10"/>
      <name val="Arial Cyr"/>
      <family val="2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center"/>
    </xf>
    <xf numFmtId="49" fontId="0" fillId="2" borderId="1" xfId="0" applyNumberFormat="1" applyFill="1" applyBorder="1" applyAlignment="1">
      <alignment horizontal="center" vertical="top" shrinkToFit="1"/>
    </xf>
    <xf numFmtId="4" fontId="2" fillId="3" borderId="1" xfId="0" applyNumberFormat="1" applyFont="1" applyFill="1" applyBorder="1" applyAlignment="1">
      <alignment horizontal="right" vertical="top" shrinkToFit="1"/>
    </xf>
    <xf numFmtId="4" fontId="2" fillId="4" borderId="1" xfId="0" applyNumberFormat="1" applyFont="1" applyFill="1" applyBorder="1" applyAlignment="1">
      <alignment horizontal="right" vertical="top" shrinkToFit="1"/>
    </xf>
    <xf numFmtId="4" fontId="2" fillId="3" borderId="2" xfId="0" applyNumberFormat="1" applyFont="1" applyFill="1" applyBorder="1" applyAlignment="1">
      <alignment horizontal="right" vertical="top" shrinkToFit="1"/>
    </xf>
    <xf numFmtId="4" fontId="2" fillId="4" borderId="2" xfId="0" applyNumberFormat="1" applyFont="1" applyFill="1" applyBorder="1" applyAlignment="1">
      <alignment horizontal="right" vertical="top" shrinkToFit="1"/>
    </xf>
    <xf numFmtId="0" fontId="0" fillId="2" borderId="0" xfId="0" applyFill="1"/>
    <xf numFmtId="0" fontId="0" fillId="0" borderId="0" xfId="0" applyFill="1"/>
    <xf numFmtId="0" fontId="4" fillId="2" borderId="0" xfId="0" applyFont="1" applyFill="1"/>
    <xf numFmtId="0" fontId="4" fillId="0" borderId="0" xfId="0" applyFont="1"/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top" shrinkToFit="1"/>
    </xf>
    <xf numFmtId="0" fontId="2" fillId="2" borderId="3" xfId="0" applyFont="1" applyFill="1" applyBorder="1" applyAlignment="1"/>
    <xf numFmtId="0" fontId="2" fillId="2" borderId="4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9" fillId="2" borderId="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shrinkToFit="1"/>
    </xf>
    <xf numFmtId="49" fontId="0" fillId="2" borderId="4" xfId="0" applyNumberFormat="1" applyFill="1" applyBorder="1" applyAlignment="1">
      <alignment horizontal="center" vertical="top" shrinkToFit="1"/>
    </xf>
    <xf numFmtId="0" fontId="8" fillId="2" borderId="0" xfId="0" applyFont="1" applyFill="1" applyAlignment="1">
      <alignment horizontal="left"/>
    </xf>
    <xf numFmtId="0" fontId="0" fillId="0" borderId="0" xfId="0" applyAlignme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top" wrapText="1"/>
    </xf>
    <xf numFmtId="49" fontId="0" fillId="2" borderId="1" xfId="0" applyNumberFormat="1" applyFont="1" applyFill="1" applyBorder="1" applyAlignment="1">
      <alignment horizontal="center" vertical="top" shrinkToFit="1"/>
    </xf>
    <xf numFmtId="4" fontId="6" fillId="0" borderId="1" xfId="0" applyNumberFormat="1" applyFont="1" applyFill="1" applyBorder="1" applyAlignment="1">
      <alignment horizontal="right" vertical="top" shrinkToFit="1"/>
    </xf>
    <xf numFmtId="4" fontId="2" fillId="0" borderId="1" xfId="0" applyNumberFormat="1" applyFont="1" applyFill="1" applyBorder="1" applyAlignment="1">
      <alignment horizontal="right" vertical="top" shrinkToFit="1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Q59"/>
  <sheetViews>
    <sheetView showGridLines="0" tabSelected="1" workbookViewId="0">
      <selection activeCell="P17" sqref="P17"/>
    </sheetView>
  </sheetViews>
  <sheetFormatPr defaultRowHeight="12.75" outlineLevelRow="4"/>
  <cols>
    <col min="1" max="1" width="42.28515625" style="10" customWidth="1"/>
    <col min="2" max="2" width="5.28515625" customWidth="1"/>
    <col min="3" max="3" width="10.140625" customWidth="1"/>
    <col min="4" max="4" width="11.7109375" customWidth="1"/>
    <col min="5" max="5" width="8.140625" customWidth="1"/>
    <col min="6" max="6" width="0" hidden="1" customWidth="1"/>
    <col min="7" max="7" width="9.28515625" style="8" customWidth="1"/>
    <col min="8" max="15" width="0" hidden="1" customWidth="1"/>
  </cols>
  <sheetData>
    <row r="1" spans="1:17" ht="14.25" customHeight="1">
      <c r="A1" s="1"/>
      <c r="B1" s="23"/>
      <c r="C1" s="24"/>
      <c r="D1" s="33" t="s">
        <v>76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14.25" customHeight="1">
      <c r="A2" s="1"/>
      <c r="B2" s="25"/>
      <c r="C2" s="25"/>
      <c r="D2" s="34" t="s">
        <v>23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4.25" customHeight="1">
      <c r="A3" s="1"/>
      <c r="B3" s="26"/>
      <c r="C3" s="26"/>
      <c r="D3" s="35" t="s">
        <v>63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ht="14.25" customHeight="1">
      <c r="A4" s="1"/>
      <c r="B4" s="26"/>
      <c r="C4" s="26"/>
      <c r="D4" s="35" t="s">
        <v>24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 ht="14.25" customHeight="1">
      <c r="A5" s="1"/>
      <c r="B5" s="26"/>
      <c r="C5" s="26"/>
      <c r="D5" s="35" t="s">
        <v>71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1:17" ht="14.25" customHeight="1">
      <c r="A6" s="1"/>
      <c r="B6" s="26"/>
      <c r="C6" s="26"/>
      <c r="D6" s="35" t="s">
        <v>72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 ht="14.25" customHeight="1">
      <c r="A7" s="1"/>
      <c r="B7" s="26"/>
      <c r="C7" s="26"/>
      <c r="D7" s="35" t="s">
        <v>77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</row>
    <row r="8" spans="1:17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7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7" ht="15.75" customHeight="1">
      <c r="A10" s="43" t="s">
        <v>20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</row>
    <row r="11" spans="1:17" ht="15.75">
      <c r="A11" s="44" t="s">
        <v>73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1:17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7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Q13" s="17" t="s">
        <v>21</v>
      </c>
    </row>
    <row r="14" spans="1:17">
      <c r="A14" s="36" t="s">
        <v>7</v>
      </c>
      <c r="B14" s="38" t="s">
        <v>8</v>
      </c>
      <c r="C14" s="38" t="s">
        <v>9</v>
      </c>
      <c r="D14" s="38" t="s">
        <v>10</v>
      </c>
      <c r="E14" s="38" t="s">
        <v>11</v>
      </c>
      <c r="F14" s="27" t="s">
        <v>0</v>
      </c>
      <c r="G14" s="40" t="s">
        <v>62</v>
      </c>
      <c r="H14" s="41"/>
      <c r="I14" s="41"/>
      <c r="J14" s="41"/>
      <c r="K14" s="41"/>
      <c r="L14" s="41"/>
      <c r="M14" s="41"/>
      <c r="N14" s="41"/>
      <c r="O14" s="41"/>
      <c r="P14" s="41"/>
      <c r="Q14" s="42"/>
    </row>
    <row r="15" spans="1:17">
      <c r="A15" s="37"/>
      <c r="B15" s="39"/>
      <c r="C15" s="39"/>
      <c r="D15" s="39"/>
      <c r="E15" s="39"/>
      <c r="F15" s="27"/>
      <c r="G15" s="27" t="s">
        <v>60</v>
      </c>
      <c r="H15" s="27"/>
      <c r="I15" s="27"/>
      <c r="J15" s="27"/>
      <c r="K15" s="27"/>
      <c r="L15" s="27"/>
      <c r="M15" s="27"/>
      <c r="N15" s="27"/>
      <c r="O15" s="27"/>
      <c r="P15" s="27" t="s">
        <v>61</v>
      </c>
      <c r="Q15" s="27" t="s">
        <v>74</v>
      </c>
    </row>
    <row r="16" spans="1:17" ht="25.5">
      <c r="A16" s="11" t="s">
        <v>64</v>
      </c>
      <c r="B16" s="13" t="s">
        <v>65</v>
      </c>
      <c r="C16" s="13"/>
      <c r="D16" s="13"/>
      <c r="E16" s="13"/>
      <c r="F16" s="13"/>
      <c r="G16" s="31">
        <f>G17+G28+G34+G39+G49+G44+G54</f>
        <v>1610.3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3">
        <v>0</v>
      </c>
      <c r="O16" s="3">
        <v>0</v>
      </c>
      <c r="P16" s="31">
        <f>P17+P28+P34+P39+P49+P44+P54</f>
        <v>1649.9</v>
      </c>
      <c r="Q16" s="31">
        <f>Q17+Q28+Q34+Q39+Q49+Q44+Q54</f>
        <v>1693.9</v>
      </c>
    </row>
    <row r="17" spans="1:17" outlineLevel="1">
      <c r="A17" s="12" t="s">
        <v>12</v>
      </c>
      <c r="B17" s="2" t="s">
        <v>65</v>
      </c>
      <c r="C17" s="2" t="s">
        <v>1</v>
      </c>
      <c r="D17" s="2"/>
      <c r="E17" s="2"/>
      <c r="F17" s="2"/>
      <c r="G17" s="32">
        <f>G18+G22</f>
        <v>1129.9000000000001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3">
        <v>0</v>
      </c>
      <c r="O17" s="3">
        <v>0</v>
      </c>
      <c r="P17" s="32">
        <f>P18+P22</f>
        <v>1129.9000000000001</v>
      </c>
      <c r="Q17" s="32">
        <f>Q18+Q22</f>
        <v>1129.9000000000001</v>
      </c>
    </row>
    <row r="18" spans="1:17" ht="38.25" outlineLevel="2">
      <c r="A18" s="12" t="s">
        <v>13</v>
      </c>
      <c r="B18" s="2" t="s">
        <v>65</v>
      </c>
      <c r="C18" s="2" t="s">
        <v>2</v>
      </c>
      <c r="D18" s="2"/>
      <c r="E18" s="2"/>
      <c r="F18" s="2"/>
      <c r="G18" s="32">
        <f>G19</f>
        <v>533.4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3">
        <v>0</v>
      </c>
      <c r="O18" s="3">
        <v>0</v>
      </c>
      <c r="P18" s="32">
        <f t="shared" ref="P18:Q20" si="0">P19</f>
        <v>533.4</v>
      </c>
      <c r="Q18" s="32">
        <f t="shared" si="0"/>
        <v>533.4</v>
      </c>
    </row>
    <row r="19" spans="1:17" outlineLevel="2">
      <c r="A19" s="12" t="s">
        <v>29</v>
      </c>
      <c r="B19" s="2" t="s">
        <v>65</v>
      </c>
      <c r="C19" s="2" t="s">
        <v>2</v>
      </c>
      <c r="D19" s="2" t="s">
        <v>34</v>
      </c>
      <c r="E19" s="2"/>
      <c r="F19" s="2"/>
      <c r="G19" s="32">
        <f>G20</f>
        <v>533.4</v>
      </c>
      <c r="H19" s="4"/>
      <c r="I19" s="4"/>
      <c r="J19" s="4"/>
      <c r="K19" s="4"/>
      <c r="L19" s="4"/>
      <c r="M19" s="4"/>
      <c r="N19" s="3"/>
      <c r="O19" s="3"/>
      <c r="P19" s="32">
        <f t="shared" si="0"/>
        <v>533.4</v>
      </c>
      <c r="Q19" s="32">
        <f t="shared" si="0"/>
        <v>533.4</v>
      </c>
    </row>
    <row r="20" spans="1:17" outlineLevel="3">
      <c r="A20" s="12" t="s">
        <v>14</v>
      </c>
      <c r="B20" s="2" t="s">
        <v>65</v>
      </c>
      <c r="C20" s="2" t="s">
        <v>2</v>
      </c>
      <c r="D20" s="2" t="s">
        <v>35</v>
      </c>
      <c r="E20" s="2"/>
      <c r="F20" s="2"/>
      <c r="G20" s="32">
        <f>G21</f>
        <v>533.4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3">
        <v>0</v>
      </c>
      <c r="O20" s="3">
        <v>0</v>
      </c>
      <c r="P20" s="32">
        <f t="shared" si="0"/>
        <v>533.4</v>
      </c>
      <c r="Q20" s="32">
        <f t="shared" si="0"/>
        <v>533.4</v>
      </c>
    </row>
    <row r="21" spans="1:17" ht="25.5" outlineLevel="4">
      <c r="A21" s="18" t="s">
        <v>55</v>
      </c>
      <c r="B21" s="2" t="s">
        <v>65</v>
      </c>
      <c r="C21" s="2" t="s">
        <v>2</v>
      </c>
      <c r="D21" s="2" t="s">
        <v>35</v>
      </c>
      <c r="E21" s="2" t="s">
        <v>54</v>
      </c>
      <c r="F21" s="2"/>
      <c r="G21" s="32">
        <v>533.4</v>
      </c>
      <c r="H21" s="4"/>
      <c r="I21" s="4"/>
      <c r="J21" s="4"/>
      <c r="K21" s="4"/>
      <c r="L21" s="4"/>
      <c r="M21" s="4"/>
      <c r="N21" s="3"/>
      <c r="O21" s="3"/>
      <c r="P21" s="32">
        <v>533.4</v>
      </c>
      <c r="Q21" s="32">
        <v>533.4</v>
      </c>
    </row>
    <row r="22" spans="1:17" ht="51" outlineLevel="2">
      <c r="A22" s="12" t="s">
        <v>15</v>
      </c>
      <c r="B22" s="2" t="s">
        <v>65</v>
      </c>
      <c r="C22" s="2" t="s">
        <v>3</v>
      </c>
      <c r="D22" s="2"/>
      <c r="E22" s="2"/>
      <c r="F22" s="2"/>
      <c r="G22" s="32">
        <f>G23</f>
        <v>596.5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3">
        <v>0</v>
      </c>
      <c r="O22" s="3">
        <v>0</v>
      </c>
      <c r="P22" s="32">
        <f>P23</f>
        <v>596.5</v>
      </c>
      <c r="Q22" s="32">
        <f>Q23</f>
        <v>596.5</v>
      </c>
    </row>
    <row r="23" spans="1:17" outlineLevel="2">
      <c r="A23" s="12" t="s">
        <v>29</v>
      </c>
      <c r="B23" s="2" t="s">
        <v>65</v>
      </c>
      <c r="C23" s="2" t="s">
        <v>3</v>
      </c>
      <c r="D23" s="2" t="s">
        <v>34</v>
      </c>
      <c r="E23" s="2"/>
      <c r="F23" s="2"/>
      <c r="G23" s="32">
        <f>G24</f>
        <v>596.5</v>
      </c>
      <c r="H23" s="4"/>
      <c r="I23" s="4"/>
      <c r="J23" s="4"/>
      <c r="K23" s="4"/>
      <c r="L23" s="4"/>
      <c r="M23" s="4"/>
      <c r="N23" s="3"/>
      <c r="O23" s="3"/>
      <c r="P23" s="32">
        <f>P24</f>
        <v>596.5</v>
      </c>
      <c r="Q23" s="32">
        <f>Q24</f>
        <v>596.5</v>
      </c>
    </row>
    <row r="24" spans="1:17" outlineLevel="3">
      <c r="A24" s="12" t="s">
        <v>30</v>
      </c>
      <c r="B24" s="2" t="s">
        <v>65</v>
      </c>
      <c r="C24" s="2" t="s">
        <v>3</v>
      </c>
      <c r="D24" s="2" t="s">
        <v>36</v>
      </c>
      <c r="E24" s="2"/>
      <c r="F24" s="2"/>
      <c r="G24" s="32">
        <f>G25+G26+G27</f>
        <v>596.5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3">
        <v>0</v>
      </c>
      <c r="O24" s="3">
        <v>0</v>
      </c>
      <c r="P24" s="32">
        <f>P25+P26+P27</f>
        <v>596.5</v>
      </c>
      <c r="Q24" s="32">
        <f>Q25+Q26+Q27</f>
        <v>596.5</v>
      </c>
    </row>
    <row r="25" spans="1:17" ht="25.5" outlineLevel="4">
      <c r="A25" s="18" t="s">
        <v>55</v>
      </c>
      <c r="B25" s="2" t="s">
        <v>65</v>
      </c>
      <c r="C25" s="2" t="s">
        <v>3</v>
      </c>
      <c r="D25" s="2" t="s">
        <v>36</v>
      </c>
      <c r="E25" s="2" t="s">
        <v>54</v>
      </c>
      <c r="F25" s="2"/>
      <c r="G25" s="32">
        <v>510</v>
      </c>
      <c r="H25" s="4"/>
      <c r="I25" s="4"/>
      <c r="J25" s="4"/>
      <c r="K25" s="4"/>
      <c r="L25" s="4"/>
      <c r="M25" s="4"/>
      <c r="N25" s="3"/>
      <c r="O25" s="3"/>
      <c r="P25" s="32">
        <v>510</v>
      </c>
      <c r="Q25" s="32">
        <v>510</v>
      </c>
    </row>
    <row r="26" spans="1:17" ht="38.25" outlineLevel="4">
      <c r="A26" s="18" t="s">
        <v>75</v>
      </c>
      <c r="B26" s="2" t="s">
        <v>65</v>
      </c>
      <c r="C26" s="2" t="s">
        <v>3</v>
      </c>
      <c r="D26" s="2" t="s">
        <v>36</v>
      </c>
      <c r="E26" s="2" t="s">
        <v>53</v>
      </c>
      <c r="F26" s="2"/>
      <c r="G26" s="32">
        <v>85.5</v>
      </c>
      <c r="H26" s="4"/>
      <c r="I26" s="4"/>
      <c r="J26" s="4"/>
      <c r="K26" s="4"/>
      <c r="L26" s="4"/>
      <c r="M26" s="4"/>
      <c r="N26" s="3"/>
      <c r="O26" s="3"/>
      <c r="P26" s="32">
        <v>85.5</v>
      </c>
      <c r="Q26" s="32">
        <v>85.5</v>
      </c>
    </row>
    <row r="27" spans="1:17" outlineLevel="4">
      <c r="A27" s="12" t="s">
        <v>57</v>
      </c>
      <c r="B27" s="2" t="s">
        <v>65</v>
      </c>
      <c r="C27" s="2" t="s">
        <v>3</v>
      </c>
      <c r="D27" s="2" t="s">
        <v>36</v>
      </c>
      <c r="E27" s="2" t="s">
        <v>56</v>
      </c>
      <c r="F27" s="2"/>
      <c r="G27" s="32">
        <v>1</v>
      </c>
      <c r="H27" s="4"/>
      <c r="I27" s="4"/>
      <c r="J27" s="4"/>
      <c r="K27" s="4"/>
      <c r="L27" s="4"/>
      <c r="M27" s="4"/>
      <c r="N27" s="3"/>
      <c r="O27" s="3"/>
      <c r="P27" s="32">
        <v>1</v>
      </c>
      <c r="Q27" s="32">
        <v>1</v>
      </c>
    </row>
    <row r="28" spans="1:17" outlineLevel="1">
      <c r="A28" s="12" t="s">
        <v>16</v>
      </c>
      <c r="B28" s="2" t="s">
        <v>65</v>
      </c>
      <c r="C28" s="2" t="s">
        <v>4</v>
      </c>
      <c r="D28" s="2"/>
      <c r="E28" s="2"/>
      <c r="F28" s="2"/>
      <c r="G28" s="32">
        <f>G29</f>
        <v>91.8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3">
        <v>0</v>
      </c>
      <c r="O28" s="3">
        <v>0</v>
      </c>
      <c r="P28" s="32">
        <f t="shared" ref="P28:Q30" si="1">P29</f>
        <v>92.4</v>
      </c>
      <c r="Q28" s="32">
        <f t="shared" si="1"/>
        <v>95.4</v>
      </c>
    </row>
    <row r="29" spans="1:17" outlineLevel="2">
      <c r="A29" s="12" t="s">
        <v>17</v>
      </c>
      <c r="B29" s="2" t="s">
        <v>65</v>
      </c>
      <c r="C29" s="2" t="s">
        <v>5</v>
      </c>
      <c r="D29" s="2"/>
      <c r="E29" s="2"/>
      <c r="F29" s="2"/>
      <c r="G29" s="32">
        <f>G30</f>
        <v>91.8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3">
        <v>0</v>
      </c>
      <c r="O29" s="3">
        <v>0</v>
      </c>
      <c r="P29" s="32">
        <f t="shared" si="1"/>
        <v>92.4</v>
      </c>
      <c r="Q29" s="32">
        <f t="shared" si="1"/>
        <v>95.4</v>
      </c>
    </row>
    <row r="30" spans="1:17" outlineLevel="3">
      <c r="A30" s="12" t="s">
        <v>29</v>
      </c>
      <c r="B30" s="2" t="s">
        <v>65</v>
      </c>
      <c r="C30" s="2" t="s">
        <v>5</v>
      </c>
      <c r="D30" s="2" t="s">
        <v>34</v>
      </c>
      <c r="E30" s="2"/>
      <c r="F30" s="2"/>
      <c r="G30" s="32">
        <f>G31</f>
        <v>91.8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3">
        <v>0</v>
      </c>
      <c r="O30" s="3">
        <v>0</v>
      </c>
      <c r="P30" s="32">
        <f t="shared" si="1"/>
        <v>92.4</v>
      </c>
      <c r="Q30" s="32">
        <f t="shared" si="1"/>
        <v>95.4</v>
      </c>
    </row>
    <row r="31" spans="1:17" ht="38.25" outlineLevel="3">
      <c r="A31" s="18" t="s">
        <v>18</v>
      </c>
      <c r="B31" s="2" t="s">
        <v>65</v>
      </c>
      <c r="C31" s="2" t="s">
        <v>5</v>
      </c>
      <c r="D31" s="2" t="s">
        <v>37</v>
      </c>
      <c r="E31" s="2"/>
      <c r="F31" s="2"/>
      <c r="G31" s="32">
        <f>G32+G33</f>
        <v>91.8</v>
      </c>
      <c r="H31" s="4"/>
      <c r="I31" s="4"/>
      <c r="J31" s="4"/>
      <c r="K31" s="4"/>
      <c r="L31" s="4"/>
      <c r="M31" s="4"/>
      <c r="N31" s="3"/>
      <c r="O31" s="3"/>
      <c r="P31" s="32">
        <f>P32+P33</f>
        <v>92.4</v>
      </c>
      <c r="Q31" s="32">
        <f>Q32+Q33</f>
        <v>95.4</v>
      </c>
    </row>
    <row r="32" spans="1:17" ht="25.5" outlineLevel="3">
      <c r="A32" s="18" t="s">
        <v>55</v>
      </c>
      <c r="B32" s="2" t="s">
        <v>65</v>
      </c>
      <c r="C32" s="2" t="s">
        <v>5</v>
      </c>
      <c r="D32" s="2" t="s">
        <v>37</v>
      </c>
      <c r="E32" s="2" t="s">
        <v>54</v>
      </c>
      <c r="F32" s="2"/>
      <c r="G32" s="32">
        <v>91.8</v>
      </c>
      <c r="H32" s="4"/>
      <c r="I32" s="4"/>
      <c r="J32" s="4"/>
      <c r="K32" s="4"/>
      <c r="L32" s="4"/>
      <c r="M32" s="4"/>
      <c r="N32" s="3"/>
      <c r="O32" s="3"/>
      <c r="P32" s="32">
        <v>92.4</v>
      </c>
      <c r="Q32" s="32">
        <v>92.7</v>
      </c>
    </row>
    <row r="33" spans="1:17" ht="38.25" outlineLevel="3">
      <c r="A33" s="18" t="s">
        <v>75</v>
      </c>
      <c r="B33" s="2" t="s">
        <v>65</v>
      </c>
      <c r="C33" s="2" t="s">
        <v>5</v>
      </c>
      <c r="D33" s="2" t="s">
        <v>37</v>
      </c>
      <c r="E33" s="2" t="s">
        <v>53</v>
      </c>
      <c r="F33" s="2"/>
      <c r="G33" s="32">
        <v>0</v>
      </c>
      <c r="H33" s="4"/>
      <c r="I33" s="4"/>
      <c r="J33" s="4"/>
      <c r="K33" s="4"/>
      <c r="L33" s="4"/>
      <c r="M33" s="4"/>
      <c r="N33" s="3"/>
      <c r="O33" s="3"/>
      <c r="P33" s="32">
        <v>0</v>
      </c>
      <c r="Q33" s="32">
        <v>2.7</v>
      </c>
    </row>
    <row r="34" spans="1:17" ht="25.5" outlineLevel="1">
      <c r="A34" s="12" t="s">
        <v>19</v>
      </c>
      <c r="B34" s="2" t="s">
        <v>65</v>
      </c>
      <c r="C34" s="2" t="s">
        <v>6</v>
      </c>
      <c r="D34" s="2"/>
      <c r="E34" s="2"/>
      <c r="F34" s="2"/>
      <c r="G34" s="32">
        <f>G35</f>
        <v>10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3">
        <v>0</v>
      </c>
      <c r="O34" s="3">
        <v>0</v>
      </c>
      <c r="P34" s="32">
        <f t="shared" ref="P34:Q37" si="2">P35</f>
        <v>10</v>
      </c>
      <c r="Q34" s="32">
        <f t="shared" si="2"/>
        <v>10</v>
      </c>
    </row>
    <row r="35" spans="1:17" outlineLevel="4">
      <c r="A35" s="12" t="s">
        <v>32</v>
      </c>
      <c r="B35" s="2" t="s">
        <v>65</v>
      </c>
      <c r="C35" s="2" t="s">
        <v>31</v>
      </c>
      <c r="D35" s="2"/>
      <c r="E35" s="2"/>
      <c r="F35" s="2"/>
      <c r="G35" s="32">
        <f>G36</f>
        <v>10</v>
      </c>
      <c r="H35" s="4"/>
      <c r="I35" s="4"/>
      <c r="J35" s="4"/>
      <c r="K35" s="4"/>
      <c r="L35" s="4"/>
      <c r="M35" s="4"/>
      <c r="N35" s="3"/>
      <c r="O35" s="3"/>
      <c r="P35" s="32">
        <f t="shared" si="2"/>
        <v>10</v>
      </c>
      <c r="Q35" s="32">
        <f t="shared" si="2"/>
        <v>10</v>
      </c>
    </row>
    <row r="36" spans="1:17" outlineLevel="4">
      <c r="A36" s="12" t="s">
        <v>29</v>
      </c>
      <c r="B36" s="2" t="s">
        <v>65</v>
      </c>
      <c r="C36" s="2" t="s">
        <v>31</v>
      </c>
      <c r="D36" s="2" t="s">
        <v>34</v>
      </c>
      <c r="E36" s="2"/>
      <c r="F36" s="2"/>
      <c r="G36" s="32">
        <f>G37</f>
        <v>10</v>
      </c>
      <c r="H36" s="4"/>
      <c r="I36" s="4"/>
      <c r="J36" s="4"/>
      <c r="K36" s="4"/>
      <c r="L36" s="4"/>
      <c r="M36" s="4"/>
      <c r="N36" s="3"/>
      <c r="O36" s="3"/>
      <c r="P36" s="32">
        <f t="shared" si="2"/>
        <v>10</v>
      </c>
      <c r="Q36" s="32">
        <f t="shared" si="2"/>
        <v>10</v>
      </c>
    </row>
    <row r="37" spans="1:17" ht="25.5" outlineLevel="4">
      <c r="A37" s="20" t="s">
        <v>40</v>
      </c>
      <c r="B37" s="2" t="s">
        <v>65</v>
      </c>
      <c r="C37" s="2" t="s">
        <v>31</v>
      </c>
      <c r="D37" s="21" t="s">
        <v>39</v>
      </c>
      <c r="E37" s="2"/>
      <c r="F37" s="2"/>
      <c r="G37" s="32">
        <f>G38</f>
        <v>10</v>
      </c>
      <c r="H37" s="4"/>
      <c r="I37" s="4"/>
      <c r="J37" s="4"/>
      <c r="K37" s="4"/>
      <c r="L37" s="4"/>
      <c r="M37" s="4"/>
      <c r="N37" s="3"/>
      <c r="O37" s="3"/>
      <c r="P37" s="32">
        <f t="shared" si="2"/>
        <v>10</v>
      </c>
      <c r="Q37" s="32">
        <f t="shared" si="2"/>
        <v>10</v>
      </c>
    </row>
    <row r="38" spans="1:17" ht="38.25" outlineLevel="4">
      <c r="A38" s="18" t="s">
        <v>75</v>
      </c>
      <c r="B38" s="2" t="s">
        <v>65</v>
      </c>
      <c r="C38" s="2" t="s">
        <v>31</v>
      </c>
      <c r="D38" s="2" t="s">
        <v>39</v>
      </c>
      <c r="E38" s="2" t="s">
        <v>53</v>
      </c>
      <c r="F38" s="2"/>
      <c r="G38" s="32">
        <v>10</v>
      </c>
      <c r="H38" s="4"/>
      <c r="I38" s="4"/>
      <c r="J38" s="4"/>
      <c r="K38" s="4"/>
      <c r="L38" s="4"/>
      <c r="M38" s="4"/>
      <c r="N38" s="3"/>
      <c r="O38" s="3"/>
      <c r="P38" s="32">
        <v>10</v>
      </c>
      <c r="Q38" s="32">
        <v>10</v>
      </c>
    </row>
    <row r="39" spans="1:17" outlineLevel="4">
      <c r="A39" s="12" t="s">
        <v>28</v>
      </c>
      <c r="B39" s="2" t="s">
        <v>65</v>
      </c>
      <c r="C39" s="2" t="s">
        <v>25</v>
      </c>
      <c r="D39" s="2"/>
      <c r="E39" s="2"/>
      <c r="F39" s="2"/>
      <c r="G39" s="32">
        <f>G40</f>
        <v>267</v>
      </c>
      <c r="H39" s="4"/>
      <c r="I39" s="4"/>
      <c r="J39" s="4"/>
      <c r="K39" s="4"/>
      <c r="L39" s="4"/>
      <c r="M39" s="4"/>
      <c r="N39" s="3"/>
      <c r="O39" s="3"/>
      <c r="P39" s="32">
        <f t="shared" ref="P39:Q42" si="3">P40</f>
        <v>267</v>
      </c>
      <c r="Q39" s="32">
        <f t="shared" si="3"/>
        <v>267</v>
      </c>
    </row>
    <row r="40" spans="1:17" outlineLevel="4">
      <c r="A40" s="12" t="s">
        <v>27</v>
      </c>
      <c r="B40" s="2" t="s">
        <v>65</v>
      </c>
      <c r="C40" s="2" t="s">
        <v>26</v>
      </c>
      <c r="D40" s="2"/>
      <c r="E40" s="2"/>
      <c r="F40" s="2"/>
      <c r="G40" s="32">
        <f>G41</f>
        <v>267</v>
      </c>
      <c r="H40" s="4"/>
      <c r="I40" s="4"/>
      <c r="J40" s="4"/>
      <c r="K40" s="4"/>
      <c r="L40" s="4"/>
      <c r="M40" s="4"/>
      <c r="N40" s="3"/>
      <c r="O40" s="3"/>
      <c r="P40" s="32">
        <f t="shared" si="3"/>
        <v>267</v>
      </c>
      <c r="Q40" s="32">
        <f t="shared" si="3"/>
        <v>267</v>
      </c>
    </row>
    <row r="41" spans="1:17" outlineLevel="4">
      <c r="A41" s="12" t="s">
        <v>29</v>
      </c>
      <c r="B41" s="2" t="s">
        <v>65</v>
      </c>
      <c r="C41" s="2" t="s">
        <v>26</v>
      </c>
      <c r="D41" s="2" t="s">
        <v>34</v>
      </c>
      <c r="E41" s="2"/>
      <c r="F41" s="2"/>
      <c r="G41" s="32">
        <f>G42</f>
        <v>267</v>
      </c>
      <c r="H41" s="4"/>
      <c r="I41" s="4"/>
      <c r="J41" s="4"/>
      <c r="K41" s="4"/>
      <c r="L41" s="4"/>
      <c r="M41" s="4"/>
      <c r="N41" s="3"/>
      <c r="O41" s="3"/>
      <c r="P41" s="32">
        <f t="shared" si="3"/>
        <v>267</v>
      </c>
      <c r="Q41" s="32">
        <f t="shared" si="3"/>
        <v>267</v>
      </c>
    </row>
    <row r="42" spans="1:17" ht="38.25" outlineLevel="4">
      <c r="A42" s="19" t="s">
        <v>33</v>
      </c>
      <c r="B42" s="2" t="s">
        <v>65</v>
      </c>
      <c r="C42" s="2" t="s">
        <v>26</v>
      </c>
      <c r="D42" s="2" t="s">
        <v>38</v>
      </c>
      <c r="E42" s="2"/>
      <c r="F42" s="2"/>
      <c r="G42" s="32">
        <f>G43</f>
        <v>267</v>
      </c>
      <c r="H42" s="4"/>
      <c r="I42" s="4"/>
      <c r="J42" s="4"/>
      <c r="K42" s="4"/>
      <c r="L42" s="4"/>
      <c r="M42" s="4"/>
      <c r="N42" s="3"/>
      <c r="O42" s="3"/>
      <c r="P42" s="32">
        <f t="shared" si="3"/>
        <v>267</v>
      </c>
      <c r="Q42" s="32">
        <f t="shared" si="3"/>
        <v>267</v>
      </c>
    </row>
    <row r="43" spans="1:17" ht="38.25" outlineLevel="4">
      <c r="A43" s="18" t="s">
        <v>75</v>
      </c>
      <c r="B43" s="2" t="s">
        <v>65</v>
      </c>
      <c r="C43" s="2" t="s">
        <v>26</v>
      </c>
      <c r="D43" s="2" t="s">
        <v>38</v>
      </c>
      <c r="E43" s="2" t="s">
        <v>53</v>
      </c>
      <c r="F43" s="2"/>
      <c r="G43" s="32">
        <v>267</v>
      </c>
      <c r="H43" s="4"/>
      <c r="I43" s="4"/>
      <c r="J43" s="4"/>
      <c r="K43" s="4"/>
      <c r="L43" s="4"/>
      <c r="M43" s="4"/>
      <c r="N43" s="3"/>
      <c r="O43" s="3"/>
      <c r="P43" s="32">
        <v>267</v>
      </c>
      <c r="Q43" s="32">
        <v>267</v>
      </c>
    </row>
    <row r="44" spans="1:17" outlineLevel="4">
      <c r="A44" s="18" t="s">
        <v>47</v>
      </c>
      <c r="B44" s="2" t="s">
        <v>65</v>
      </c>
      <c r="C44" s="22" t="s">
        <v>48</v>
      </c>
      <c r="D44" s="2"/>
      <c r="E44" s="2"/>
      <c r="F44" s="22"/>
      <c r="G44" s="32">
        <f>G45</f>
        <v>63.6</v>
      </c>
      <c r="H44" s="6"/>
      <c r="I44" s="6"/>
      <c r="J44" s="6"/>
      <c r="K44" s="6"/>
      <c r="L44" s="6"/>
      <c r="M44" s="6"/>
      <c r="N44" s="5"/>
      <c r="O44" s="5"/>
      <c r="P44" s="32">
        <f t="shared" ref="P44:Q47" si="4">P45</f>
        <v>63.6</v>
      </c>
      <c r="Q44" s="32">
        <f t="shared" si="4"/>
        <v>63.6</v>
      </c>
    </row>
    <row r="45" spans="1:17" outlineLevel="4">
      <c r="A45" s="18" t="s">
        <v>49</v>
      </c>
      <c r="B45" s="2" t="s">
        <v>65</v>
      </c>
      <c r="C45" s="22" t="s">
        <v>50</v>
      </c>
      <c r="D45" s="2"/>
      <c r="E45" s="2"/>
      <c r="F45" s="22"/>
      <c r="G45" s="32">
        <f>G46</f>
        <v>63.6</v>
      </c>
      <c r="H45" s="6"/>
      <c r="I45" s="6"/>
      <c r="J45" s="6"/>
      <c r="K45" s="6"/>
      <c r="L45" s="6"/>
      <c r="M45" s="6"/>
      <c r="N45" s="5"/>
      <c r="O45" s="5"/>
      <c r="P45" s="32">
        <f t="shared" si="4"/>
        <v>63.6</v>
      </c>
      <c r="Q45" s="32">
        <f t="shared" si="4"/>
        <v>63.6</v>
      </c>
    </row>
    <row r="46" spans="1:17" outlineLevel="4">
      <c r="A46" s="12" t="s">
        <v>29</v>
      </c>
      <c r="B46" s="2" t="s">
        <v>65</v>
      </c>
      <c r="C46" s="22" t="s">
        <v>50</v>
      </c>
      <c r="D46" s="2" t="s">
        <v>34</v>
      </c>
      <c r="E46" s="2"/>
      <c r="F46" s="22"/>
      <c r="G46" s="32">
        <f>G47</f>
        <v>63.6</v>
      </c>
      <c r="H46" s="6"/>
      <c r="I46" s="6"/>
      <c r="J46" s="6"/>
      <c r="K46" s="6"/>
      <c r="L46" s="6"/>
      <c r="M46" s="6"/>
      <c r="N46" s="5"/>
      <c r="O46" s="5"/>
      <c r="P46" s="32">
        <f t="shared" si="4"/>
        <v>63.6</v>
      </c>
      <c r="Q46" s="32">
        <f t="shared" si="4"/>
        <v>63.6</v>
      </c>
    </row>
    <row r="47" spans="1:17" ht="25.5" outlineLevel="4">
      <c r="A47" s="18" t="s">
        <v>51</v>
      </c>
      <c r="B47" s="2" t="s">
        <v>65</v>
      </c>
      <c r="C47" s="22" t="s">
        <v>50</v>
      </c>
      <c r="D47" s="2" t="s">
        <v>52</v>
      </c>
      <c r="E47" s="2"/>
      <c r="F47" s="22"/>
      <c r="G47" s="32">
        <f>G48</f>
        <v>63.6</v>
      </c>
      <c r="H47" s="6"/>
      <c r="I47" s="6"/>
      <c r="J47" s="6"/>
      <c r="K47" s="6"/>
      <c r="L47" s="6"/>
      <c r="M47" s="6"/>
      <c r="N47" s="5"/>
      <c r="O47" s="5"/>
      <c r="P47" s="32">
        <f t="shared" si="4"/>
        <v>63.6</v>
      </c>
      <c r="Q47" s="32">
        <f t="shared" si="4"/>
        <v>63.6</v>
      </c>
    </row>
    <row r="48" spans="1:17" ht="38.25" outlineLevel="4">
      <c r="A48" s="18" t="s">
        <v>75</v>
      </c>
      <c r="B48" s="2" t="s">
        <v>65</v>
      </c>
      <c r="C48" s="22" t="s">
        <v>50</v>
      </c>
      <c r="D48" s="2" t="s">
        <v>52</v>
      </c>
      <c r="E48" s="2" t="s">
        <v>53</v>
      </c>
      <c r="F48" s="22"/>
      <c r="G48" s="32">
        <v>63.6</v>
      </c>
      <c r="H48" s="6"/>
      <c r="I48" s="6"/>
      <c r="J48" s="6"/>
      <c r="K48" s="6"/>
      <c r="L48" s="6"/>
      <c r="M48" s="6"/>
      <c r="N48" s="5"/>
      <c r="O48" s="5"/>
      <c r="P48" s="32">
        <v>63.6</v>
      </c>
      <c r="Q48" s="32">
        <v>63.6</v>
      </c>
    </row>
    <row r="49" spans="1:17" outlineLevel="4">
      <c r="A49" s="18" t="s">
        <v>43</v>
      </c>
      <c r="B49" s="2" t="s">
        <v>65</v>
      </c>
      <c r="C49" s="22" t="s">
        <v>42</v>
      </c>
      <c r="D49" s="2"/>
      <c r="E49" s="2"/>
      <c r="F49" s="22"/>
      <c r="G49" s="32">
        <f>G50</f>
        <v>48</v>
      </c>
      <c r="H49" s="6"/>
      <c r="I49" s="6"/>
      <c r="J49" s="6"/>
      <c r="K49" s="6"/>
      <c r="L49" s="6"/>
      <c r="M49" s="6"/>
      <c r="N49" s="5"/>
      <c r="O49" s="5"/>
      <c r="P49" s="32">
        <f t="shared" ref="P49:Q52" si="5">P50</f>
        <v>48</v>
      </c>
      <c r="Q49" s="32">
        <f t="shared" si="5"/>
        <v>48</v>
      </c>
    </row>
    <row r="50" spans="1:17" outlineLevel="4">
      <c r="A50" s="18" t="s">
        <v>44</v>
      </c>
      <c r="B50" s="2" t="s">
        <v>65</v>
      </c>
      <c r="C50" s="22" t="s">
        <v>41</v>
      </c>
      <c r="D50" s="2"/>
      <c r="E50" s="2"/>
      <c r="F50" s="22"/>
      <c r="G50" s="32">
        <f>G51</f>
        <v>48</v>
      </c>
      <c r="H50" s="6"/>
      <c r="I50" s="6"/>
      <c r="J50" s="6"/>
      <c r="K50" s="6"/>
      <c r="L50" s="6"/>
      <c r="M50" s="6"/>
      <c r="N50" s="5"/>
      <c r="O50" s="5"/>
      <c r="P50" s="32">
        <f t="shared" si="5"/>
        <v>48</v>
      </c>
      <c r="Q50" s="32">
        <f t="shared" si="5"/>
        <v>48</v>
      </c>
    </row>
    <row r="51" spans="1:17" outlineLevel="4">
      <c r="A51" s="12" t="s">
        <v>29</v>
      </c>
      <c r="B51" s="2" t="s">
        <v>65</v>
      </c>
      <c r="C51" s="22" t="s">
        <v>41</v>
      </c>
      <c r="D51" s="2" t="s">
        <v>34</v>
      </c>
      <c r="E51" s="2"/>
      <c r="F51" s="22"/>
      <c r="G51" s="32">
        <f>G52</f>
        <v>48</v>
      </c>
      <c r="H51" s="6"/>
      <c r="I51" s="6"/>
      <c r="J51" s="6"/>
      <c r="K51" s="6"/>
      <c r="L51" s="6"/>
      <c r="M51" s="6"/>
      <c r="N51" s="5"/>
      <c r="O51" s="5"/>
      <c r="P51" s="32">
        <f t="shared" si="5"/>
        <v>48</v>
      </c>
      <c r="Q51" s="32">
        <f t="shared" si="5"/>
        <v>48</v>
      </c>
    </row>
    <row r="52" spans="1:17" outlineLevel="4">
      <c r="A52" s="18" t="s">
        <v>45</v>
      </c>
      <c r="B52" s="2" t="s">
        <v>65</v>
      </c>
      <c r="C52" s="22" t="s">
        <v>41</v>
      </c>
      <c r="D52" s="2" t="s">
        <v>46</v>
      </c>
      <c r="E52" s="2"/>
      <c r="F52" s="22"/>
      <c r="G52" s="32">
        <f>G53</f>
        <v>48</v>
      </c>
      <c r="H52" s="6"/>
      <c r="I52" s="6"/>
      <c r="J52" s="6"/>
      <c r="K52" s="6"/>
      <c r="L52" s="6"/>
      <c r="M52" s="6"/>
      <c r="N52" s="5"/>
      <c r="O52" s="5"/>
      <c r="P52" s="32">
        <f t="shared" si="5"/>
        <v>48</v>
      </c>
      <c r="Q52" s="32">
        <f t="shared" si="5"/>
        <v>48</v>
      </c>
    </row>
    <row r="53" spans="1:17" ht="25.5" outlineLevel="4">
      <c r="A53" s="18" t="s">
        <v>59</v>
      </c>
      <c r="B53" s="2" t="s">
        <v>65</v>
      </c>
      <c r="C53" s="22" t="s">
        <v>41</v>
      </c>
      <c r="D53" s="2" t="s">
        <v>46</v>
      </c>
      <c r="E53" s="2" t="s">
        <v>58</v>
      </c>
      <c r="F53" s="22"/>
      <c r="G53" s="32">
        <v>48</v>
      </c>
      <c r="H53" s="6"/>
      <c r="I53" s="6"/>
      <c r="J53" s="6"/>
      <c r="K53" s="6"/>
      <c r="L53" s="6"/>
      <c r="M53" s="6"/>
      <c r="N53" s="5"/>
      <c r="O53" s="5"/>
      <c r="P53" s="32">
        <v>48</v>
      </c>
      <c r="Q53" s="32">
        <v>48</v>
      </c>
    </row>
    <row r="54" spans="1:17" outlineLevel="4">
      <c r="A54" s="28" t="s">
        <v>66</v>
      </c>
      <c r="B54" s="2" t="s">
        <v>65</v>
      </c>
      <c r="C54" s="30" t="s">
        <v>68</v>
      </c>
      <c r="D54" s="30"/>
      <c r="E54" s="30"/>
      <c r="F54" s="22"/>
      <c r="G54" s="32">
        <f>G55</f>
        <v>0</v>
      </c>
      <c r="H54" s="6"/>
      <c r="I54" s="6"/>
      <c r="J54" s="6"/>
      <c r="K54" s="6"/>
      <c r="L54" s="6"/>
      <c r="M54" s="6"/>
      <c r="N54" s="5"/>
      <c r="O54" s="5"/>
      <c r="P54" s="32">
        <f t="shared" ref="P54:Q56" si="6">P55</f>
        <v>39</v>
      </c>
      <c r="Q54" s="32">
        <f t="shared" si="6"/>
        <v>80</v>
      </c>
    </row>
    <row r="55" spans="1:17" outlineLevel="4">
      <c r="A55" s="12" t="s">
        <v>29</v>
      </c>
      <c r="B55" s="2" t="s">
        <v>65</v>
      </c>
      <c r="C55" s="2" t="s">
        <v>68</v>
      </c>
      <c r="D55" s="2" t="s">
        <v>34</v>
      </c>
      <c r="E55" s="30"/>
      <c r="F55" s="22"/>
      <c r="G55" s="32">
        <f>G56</f>
        <v>0</v>
      </c>
      <c r="H55" s="6"/>
      <c r="I55" s="6"/>
      <c r="J55" s="6"/>
      <c r="K55" s="6"/>
      <c r="L55" s="6"/>
      <c r="M55" s="6"/>
      <c r="N55" s="5"/>
      <c r="O55" s="5"/>
      <c r="P55" s="32">
        <f t="shared" si="6"/>
        <v>39</v>
      </c>
      <c r="Q55" s="32">
        <f t="shared" si="6"/>
        <v>80</v>
      </c>
    </row>
    <row r="56" spans="1:17" outlineLevel="4">
      <c r="A56" s="29" t="s">
        <v>67</v>
      </c>
      <c r="B56" s="2" t="s">
        <v>65</v>
      </c>
      <c r="C56" s="2" t="s">
        <v>68</v>
      </c>
      <c r="D56" s="2" t="s">
        <v>69</v>
      </c>
      <c r="E56" s="30"/>
      <c r="F56" s="22"/>
      <c r="G56" s="32">
        <f>G57</f>
        <v>0</v>
      </c>
      <c r="H56" s="6"/>
      <c r="I56" s="6"/>
      <c r="J56" s="6"/>
      <c r="K56" s="6"/>
      <c r="L56" s="6"/>
      <c r="M56" s="6"/>
      <c r="N56" s="5"/>
      <c r="O56" s="5"/>
      <c r="P56" s="32">
        <f t="shared" si="6"/>
        <v>39</v>
      </c>
      <c r="Q56" s="32">
        <f t="shared" si="6"/>
        <v>80</v>
      </c>
    </row>
    <row r="57" spans="1:17" outlineLevel="4">
      <c r="A57" s="29" t="s">
        <v>67</v>
      </c>
      <c r="B57" s="2" t="s">
        <v>65</v>
      </c>
      <c r="C57" s="2" t="s">
        <v>68</v>
      </c>
      <c r="D57" s="2" t="s">
        <v>69</v>
      </c>
      <c r="E57" s="2" t="s">
        <v>70</v>
      </c>
      <c r="F57" s="22"/>
      <c r="G57" s="32">
        <v>0</v>
      </c>
      <c r="H57" s="6"/>
      <c r="I57" s="6"/>
      <c r="J57" s="6"/>
      <c r="K57" s="6"/>
      <c r="L57" s="6"/>
      <c r="M57" s="6"/>
      <c r="N57" s="5"/>
      <c r="O57" s="5"/>
      <c r="P57" s="32">
        <v>39</v>
      </c>
      <c r="Q57" s="32">
        <v>80</v>
      </c>
    </row>
    <row r="58" spans="1:17">
      <c r="A58" s="14" t="s">
        <v>22</v>
      </c>
      <c r="B58" s="16"/>
      <c r="C58" s="15"/>
      <c r="D58" s="16"/>
      <c r="E58" s="16"/>
      <c r="F58" s="15"/>
      <c r="G58" s="32">
        <f>G16</f>
        <v>1610.3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5">
        <v>0</v>
      </c>
      <c r="O58" s="5">
        <v>0</v>
      </c>
      <c r="P58" s="32">
        <f>P16</f>
        <v>1649.9</v>
      </c>
      <c r="Q58" s="32">
        <f>Q16</f>
        <v>1693.9</v>
      </c>
    </row>
    <row r="59" spans="1:17">
      <c r="A59" s="9"/>
      <c r="B59" s="7"/>
      <c r="C59" s="7"/>
      <c r="D59" s="7"/>
      <c r="E59" s="7"/>
      <c r="F59" s="7"/>
      <c r="H59" s="7"/>
      <c r="I59" s="7"/>
      <c r="J59" s="7"/>
      <c r="K59" s="7"/>
      <c r="L59" s="7"/>
      <c r="M59" s="7"/>
      <c r="N59" s="7"/>
      <c r="O59" s="7"/>
    </row>
  </sheetData>
  <mergeCells count="15">
    <mergeCell ref="D1:Q1"/>
    <mergeCell ref="D2:Q2"/>
    <mergeCell ref="D3:Q3"/>
    <mergeCell ref="A14:A15"/>
    <mergeCell ref="B14:B15"/>
    <mergeCell ref="C14:C15"/>
    <mergeCell ref="D14:D15"/>
    <mergeCell ref="E14:E15"/>
    <mergeCell ref="D4:Q4"/>
    <mergeCell ref="D5:Q5"/>
    <mergeCell ref="D6:Q6"/>
    <mergeCell ref="D7:Q7"/>
    <mergeCell ref="G14:Q14"/>
    <mergeCell ref="A10:Q10"/>
    <mergeCell ref="A11:Q11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Rayfo-19</dc:creator>
  <cp:lastModifiedBy>МО Вятское</cp:lastModifiedBy>
  <cp:lastPrinted>2018-11-30T05:43:57Z</cp:lastPrinted>
  <dcterms:created xsi:type="dcterms:W3CDTF">2010-12-07T08:13:53Z</dcterms:created>
  <dcterms:modified xsi:type="dcterms:W3CDTF">2019-12-26T12:04:09Z</dcterms:modified>
</cp:coreProperties>
</file>